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G99" i="1"/>
  <c r="F99"/>
  <c r="F98"/>
  <c r="F97"/>
  <c r="F96"/>
  <c r="F100" s="1"/>
  <c r="E99"/>
  <c r="E98"/>
  <c r="E97"/>
  <c r="E96"/>
  <c r="E100" s="1"/>
  <c r="G77"/>
  <c r="G76"/>
  <c r="G75"/>
  <c r="G73"/>
  <c r="G72"/>
  <c r="G71"/>
  <c r="G70" s="1"/>
  <c r="G69"/>
  <c r="G66" s="1"/>
  <c r="G68"/>
  <c r="G67"/>
  <c r="G65"/>
  <c r="G64"/>
  <c r="G63"/>
  <c r="G61"/>
  <c r="G60"/>
  <c r="G59"/>
  <c r="G56"/>
  <c r="G55"/>
  <c r="G54"/>
  <c r="G53" s="1"/>
  <c r="G52"/>
  <c r="G51"/>
  <c r="G50"/>
  <c r="G48"/>
  <c r="G47"/>
  <c r="G46"/>
  <c r="G44"/>
  <c r="G43"/>
  <c r="G42"/>
  <c r="G40"/>
  <c r="G39"/>
  <c r="G38"/>
  <c r="G36"/>
  <c r="G35"/>
  <c r="G34"/>
  <c r="G32"/>
  <c r="G31"/>
  <c r="G30"/>
  <c r="G28"/>
  <c r="G27"/>
  <c r="G26"/>
  <c r="G24"/>
  <c r="G23"/>
  <c r="G22"/>
  <c r="G20"/>
  <c r="G19"/>
  <c r="G18"/>
  <c r="G16"/>
  <c r="G98" s="1"/>
  <c r="G15"/>
  <c r="G97" s="1"/>
  <c r="G14"/>
  <c r="G96" s="1"/>
  <c r="G100" s="1"/>
  <c r="D80"/>
  <c r="D82" s="1"/>
  <c r="G74"/>
  <c r="F74"/>
  <c r="E74"/>
  <c r="F70"/>
  <c r="E70"/>
  <c r="F66"/>
  <c r="E66"/>
  <c r="F62"/>
  <c r="E62"/>
  <c r="F58"/>
  <c r="E58"/>
  <c r="F53"/>
  <c r="E53"/>
  <c r="F49"/>
  <c r="E49"/>
  <c r="F45"/>
  <c r="E45"/>
  <c r="F41"/>
  <c r="E41"/>
  <c r="F37"/>
  <c r="E37"/>
  <c r="F33"/>
  <c r="E33"/>
  <c r="F29"/>
  <c r="E29"/>
  <c r="F25"/>
  <c r="E25"/>
  <c r="F21"/>
  <c r="E21"/>
  <c r="F17"/>
  <c r="E17"/>
  <c r="E13"/>
  <c r="F13"/>
  <c r="G62" l="1"/>
  <c r="G25"/>
  <c r="G58"/>
  <c r="G45"/>
  <c r="G49"/>
  <c r="G41"/>
  <c r="G37"/>
  <c r="G33"/>
  <c r="G29"/>
  <c r="E80"/>
  <c r="F80"/>
  <c r="G21"/>
  <c r="G17"/>
  <c r="G13"/>
  <c r="G80" l="1"/>
</calcChain>
</file>

<file path=xl/sharedStrings.xml><?xml version="1.0" encoding="utf-8"?>
<sst xmlns="http://schemas.openxmlformats.org/spreadsheetml/2006/main" count="103" uniqueCount="46">
  <si>
    <t>Rada Soł.</t>
  </si>
  <si>
    <t>Świetlice</t>
  </si>
  <si>
    <t>RAZEM:</t>
  </si>
  <si>
    <t xml:space="preserve">89.403,00 </t>
  </si>
  <si>
    <t>34.050.00</t>
  </si>
  <si>
    <t>Świetlica wiejska BIAŁE PIĄTKOWO</t>
  </si>
  <si>
    <t>Zakup materiałów i wyposażenia</t>
  </si>
  <si>
    <t>Zakup energii</t>
  </si>
  <si>
    <t>Zakup usług pozostałych</t>
  </si>
  <si>
    <t>Świetlica wiejska BIECHOWO</t>
  </si>
  <si>
    <t>Świetlica wiejska BUGAJ</t>
  </si>
  <si>
    <t>Zakup usług dostępu do sieci Inter.</t>
  </si>
  <si>
    <t>Świetlica wiejska CHLEBOWO</t>
  </si>
  <si>
    <t>Świetlica wiejska CZESZEWO</t>
  </si>
  <si>
    <t>Świetlica wiejska GORZYCE</t>
  </si>
  <si>
    <t>Świetlica wiejska KĘBŁOWO</t>
  </si>
  <si>
    <t>Świetlica wiejska KOZUBIEC</t>
  </si>
  <si>
    <t>Świetlica wiejska KSIĄŻNO</t>
  </si>
  <si>
    <t>Świetlica wiejska LIPIE</t>
  </si>
  <si>
    <t>Świetlica wiejska MIKUSZEWO</t>
  </si>
  <si>
    <t>Świetlica wiejska NOWA WIEŚ PODGÓRNA</t>
  </si>
  <si>
    <t>- 2 -</t>
  </si>
  <si>
    <t>Świetlica wiejska ORZECHOWO</t>
  </si>
  <si>
    <t>Świetlica wiejska PAŁCZYN</t>
  </si>
  <si>
    <t>Świetlica wiejska SKOTNIKI</t>
  </si>
  <si>
    <t>Świetlica wiejska RUDKI</t>
  </si>
  <si>
    <t xml:space="preserve"> </t>
  </si>
  <si>
    <t>Razem:</t>
  </si>
  <si>
    <t>Miłosław</t>
  </si>
  <si>
    <t>Łączny podział środków</t>
  </si>
  <si>
    <t xml:space="preserve">Świetlice wiejskie  </t>
  </si>
  <si>
    <t xml:space="preserve">RAZEM: </t>
  </si>
  <si>
    <t xml:space="preserve">Zakup usług dostępu do sieci Internet </t>
  </si>
  <si>
    <t>Załącznik Nr 10</t>
  </si>
  <si>
    <t>do Uchwały Rady Miejskiej w Miłosławiu Nr /14 z dnia 2014 r.</t>
  </si>
  <si>
    <t>w sprawie uchwalenia budżetu Gminy Miłosław na 2015 r.</t>
  </si>
  <si>
    <t>L.p.</t>
  </si>
  <si>
    <t>Dział: 921</t>
  </si>
  <si>
    <t xml:space="preserve">  Świetlice Wiejskie na terenie Gminy Miłosław</t>
  </si>
  <si>
    <t>Rozdz:</t>
  </si>
  <si>
    <t>Ilość miesz kańców</t>
  </si>
  <si>
    <t>Rady Sołeckie i Świetlice Wiejskie rok 2015</t>
  </si>
  <si>
    <t>xxx</t>
  </si>
  <si>
    <t>R O K    2 0 1 5</t>
  </si>
  <si>
    <t xml:space="preserve"> /-/ mgr Zbigniew Skikiewicz</t>
  </si>
  <si>
    <t xml:space="preserve">           B u r m i s t r z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</si>
</sst>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5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5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3" fillId="0" borderId="0" xfId="0" applyFont="1"/>
    <xf numFmtId="0" fontId="10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/>
    </xf>
    <xf numFmtId="0" fontId="5" fillId="0" borderId="12" xfId="0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 vertical="top" wrapText="1"/>
    </xf>
    <xf numFmtId="4" fontId="5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" fontId="4" fillId="0" borderId="1" xfId="0" applyNumberFormat="1" applyFont="1" applyBorder="1" applyAlignment="1">
      <alignment vertical="center"/>
    </xf>
    <xf numFmtId="4" fontId="5" fillId="0" borderId="3" xfId="0" applyNumberFormat="1" applyFont="1" applyBorder="1" applyAlignment="1">
      <alignment horizontal="right" wrapText="1"/>
    </xf>
    <xf numFmtId="4" fontId="4" fillId="0" borderId="3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right" vertical="top" wrapText="1"/>
    </xf>
    <xf numFmtId="4" fontId="0" fillId="0" borderId="1" xfId="0" applyNumberFormat="1" applyBorder="1" applyAlignment="1">
      <alignment wrapText="1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/>
    </xf>
    <xf numFmtId="4" fontId="4" fillId="0" borderId="6" xfId="0" applyNumberFormat="1" applyFont="1" applyBorder="1" applyAlignment="1">
      <alignment horizontal="right" vertical="top" wrapText="1"/>
    </xf>
    <xf numFmtId="0" fontId="5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wrapText="1"/>
    </xf>
    <xf numFmtId="0" fontId="5" fillId="0" borderId="19" xfId="0" applyFont="1" applyBorder="1" applyAlignment="1">
      <alignment horizontal="center" vertical="top" wrapText="1"/>
    </xf>
    <xf numFmtId="0" fontId="5" fillId="0" borderId="19" xfId="0" applyFont="1" applyBorder="1" applyAlignment="1">
      <alignment vertical="top"/>
    </xf>
    <xf numFmtId="0" fontId="5" fillId="0" borderId="4" xfId="0" applyFont="1" applyBorder="1" applyAlignment="1">
      <alignment horizontal="center"/>
    </xf>
    <xf numFmtId="0" fontId="0" fillId="0" borderId="5" xfId="0" applyBorder="1"/>
    <xf numFmtId="0" fontId="5" fillId="0" borderId="5" xfId="0" applyFont="1" applyBorder="1" applyAlignment="1">
      <alignment horizontal="right"/>
    </xf>
    <xf numFmtId="0" fontId="5" fillId="0" borderId="5" xfId="0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right" wrapText="1"/>
    </xf>
    <xf numFmtId="4" fontId="5" fillId="0" borderId="5" xfId="0" applyNumberFormat="1" applyFont="1" applyBorder="1" applyAlignment="1">
      <alignment horizontal="right"/>
    </xf>
    <xf numFmtId="4" fontId="5" fillId="0" borderId="6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/>
    </xf>
    <xf numFmtId="4" fontId="7" fillId="0" borderId="8" xfId="0" applyNumberFormat="1" applyFont="1" applyBorder="1" applyAlignment="1">
      <alignment horizontal="center"/>
    </xf>
    <xf numFmtId="4" fontId="7" fillId="0" borderId="22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9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2" fillId="0" borderId="0" xfId="0" applyFont="1"/>
    <xf numFmtId="0" fontId="0" fillId="0" borderId="0" xfId="0" applyAlignment="1">
      <alignment horizontal="left" vertical="top"/>
    </xf>
    <xf numFmtId="0" fontId="12" fillId="0" borderId="0" xfId="0" applyFont="1" applyAlignment="1">
      <alignment horizontal="left" vertical="top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3"/>
  <sheetViews>
    <sheetView tabSelected="1" topLeftCell="A83" workbookViewId="0">
      <selection activeCell="D112" sqref="D112"/>
    </sheetView>
  </sheetViews>
  <sheetFormatPr defaultRowHeight="15"/>
  <cols>
    <col min="1" max="1" width="4.7109375" customWidth="1"/>
    <col min="2" max="2" width="9.28515625" customWidth="1"/>
    <col min="3" max="3" width="40.5703125" customWidth="1"/>
    <col min="4" max="4" width="8.140625" customWidth="1"/>
    <col min="5" max="5" width="12.140625" customWidth="1"/>
    <col min="6" max="6" width="10.28515625" customWidth="1"/>
    <col min="7" max="7" width="10.7109375" customWidth="1"/>
  </cols>
  <sheetData>
    <row r="1" spans="1:7" ht="15.75">
      <c r="C1" s="82" t="s">
        <v>33</v>
      </c>
      <c r="D1" s="85"/>
      <c r="E1" s="85"/>
      <c r="F1" s="85"/>
      <c r="G1" s="85"/>
    </row>
    <row r="2" spans="1:7" ht="7.5" customHeight="1">
      <c r="A2" s="3"/>
      <c r="B2" s="3"/>
      <c r="C2" s="86"/>
      <c r="D2" s="86"/>
      <c r="E2" s="86"/>
      <c r="F2" s="86"/>
      <c r="G2" s="86"/>
    </row>
    <row r="3" spans="1:7">
      <c r="C3" s="87" t="s">
        <v>34</v>
      </c>
      <c r="D3" s="87"/>
      <c r="E3" s="87"/>
      <c r="F3" s="87"/>
      <c r="G3" s="87"/>
    </row>
    <row r="4" spans="1:7">
      <c r="C4" s="87" t="s">
        <v>35</v>
      </c>
      <c r="D4" s="87"/>
      <c r="E4" s="87"/>
      <c r="F4" s="87"/>
      <c r="G4" s="87"/>
    </row>
    <row r="7" spans="1:7" ht="18.75">
      <c r="A7" s="84" t="s">
        <v>41</v>
      </c>
      <c r="B7" s="84"/>
      <c r="C7" s="84"/>
      <c r="D7" s="84"/>
      <c r="E7" s="84"/>
      <c r="F7" s="84"/>
      <c r="G7" s="84"/>
    </row>
    <row r="8" spans="1:7" ht="15.75" thickBot="1">
      <c r="A8" s="2"/>
    </row>
    <row r="9" spans="1:7" ht="15.75" thickTop="1">
      <c r="A9" s="73" t="s">
        <v>36</v>
      </c>
      <c r="B9" s="14" t="s">
        <v>37</v>
      </c>
      <c r="C9" s="73" t="s">
        <v>38</v>
      </c>
      <c r="D9" s="79" t="s">
        <v>40</v>
      </c>
      <c r="E9" s="57" t="s">
        <v>0</v>
      </c>
      <c r="F9" s="77" t="s">
        <v>1</v>
      </c>
      <c r="G9" s="57" t="s">
        <v>2</v>
      </c>
    </row>
    <row r="10" spans="1:7">
      <c r="A10" s="74"/>
      <c r="B10" s="17" t="s">
        <v>39</v>
      </c>
      <c r="C10" s="74"/>
      <c r="D10" s="80"/>
      <c r="E10" s="76"/>
      <c r="F10" s="78"/>
      <c r="G10" s="58"/>
    </row>
    <row r="11" spans="1:7" ht="20.25" customHeight="1" thickBot="1">
      <c r="A11" s="75"/>
      <c r="B11" s="18">
        <v>92109</v>
      </c>
      <c r="C11" s="75"/>
      <c r="D11" s="81"/>
      <c r="E11" s="15" t="s">
        <v>3</v>
      </c>
      <c r="F11" s="16" t="s">
        <v>4</v>
      </c>
      <c r="G11" s="59"/>
    </row>
    <row r="12" spans="1:7" ht="9" customHeight="1" thickTop="1">
      <c r="A12" s="9"/>
      <c r="B12" s="10"/>
      <c r="C12" s="11"/>
      <c r="D12" s="12"/>
      <c r="E12" s="12"/>
      <c r="F12" s="10"/>
      <c r="G12" s="13"/>
    </row>
    <row r="13" spans="1:7">
      <c r="A13" s="40">
        <v>1</v>
      </c>
      <c r="B13" s="41"/>
      <c r="C13" s="24" t="s">
        <v>5</v>
      </c>
      <c r="D13" s="43">
        <v>288</v>
      </c>
      <c r="E13" s="25">
        <f>E14+E15+E16</f>
        <v>4530</v>
      </c>
      <c r="F13" s="7">
        <f>SUM(F14:F16)</f>
        <v>4400</v>
      </c>
      <c r="G13" s="19">
        <f>SUM(G14:G16)</f>
        <v>8930</v>
      </c>
    </row>
    <row r="14" spans="1:7">
      <c r="A14" s="40"/>
      <c r="B14" s="42">
        <v>4210</v>
      </c>
      <c r="C14" s="27" t="s">
        <v>6</v>
      </c>
      <c r="D14" s="43"/>
      <c r="E14" s="20">
        <v>2000</v>
      </c>
      <c r="F14" s="21">
        <v>1500</v>
      </c>
      <c r="G14" s="22">
        <f>E14+F14</f>
        <v>3500</v>
      </c>
    </row>
    <row r="15" spans="1:7">
      <c r="A15" s="40"/>
      <c r="B15" s="42">
        <v>4260</v>
      </c>
      <c r="C15" s="28" t="s">
        <v>7</v>
      </c>
      <c r="D15" s="43"/>
      <c r="E15" s="20">
        <v>0</v>
      </c>
      <c r="F15" s="21">
        <v>1300</v>
      </c>
      <c r="G15" s="22">
        <f>E15+F15</f>
        <v>1300</v>
      </c>
    </row>
    <row r="16" spans="1:7">
      <c r="A16" s="40"/>
      <c r="B16" s="42">
        <v>4300</v>
      </c>
      <c r="C16" s="27" t="s">
        <v>8</v>
      </c>
      <c r="D16" s="43"/>
      <c r="E16" s="20">
        <v>2530</v>
      </c>
      <c r="F16" s="21">
        <v>1600</v>
      </c>
      <c r="G16" s="22">
        <f>E16+F16</f>
        <v>4130</v>
      </c>
    </row>
    <row r="17" spans="1:7">
      <c r="A17" s="40">
        <v>2</v>
      </c>
      <c r="B17" s="42"/>
      <c r="C17" s="24" t="s">
        <v>9</v>
      </c>
      <c r="D17" s="43">
        <v>352</v>
      </c>
      <c r="E17" s="25">
        <f>SUM(E18:E20)</f>
        <v>6800</v>
      </c>
      <c r="F17" s="7">
        <f>SUM(F18:F20)</f>
        <v>3300</v>
      </c>
      <c r="G17" s="19">
        <f>SUM(G18:G20)</f>
        <v>10100</v>
      </c>
    </row>
    <row r="18" spans="1:7">
      <c r="A18" s="40"/>
      <c r="B18" s="42">
        <v>4210</v>
      </c>
      <c r="C18" s="27" t="s">
        <v>6</v>
      </c>
      <c r="D18" s="43"/>
      <c r="E18" s="20">
        <v>5500</v>
      </c>
      <c r="F18" s="21">
        <v>1000</v>
      </c>
      <c r="G18" s="22">
        <f>E18+F18</f>
        <v>6500</v>
      </c>
    </row>
    <row r="19" spans="1:7">
      <c r="A19" s="40"/>
      <c r="B19" s="42">
        <v>4260</v>
      </c>
      <c r="C19" s="27" t="s">
        <v>7</v>
      </c>
      <c r="D19" s="43"/>
      <c r="E19" s="20">
        <v>0</v>
      </c>
      <c r="F19" s="21">
        <v>1300</v>
      </c>
      <c r="G19" s="22">
        <f>E19+F19</f>
        <v>1300</v>
      </c>
    </row>
    <row r="20" spans="1:7">
      <c r="A20" s="40"/>
      <c r="B20" s="42">
        <v>4300</v>
      </c>
      <c r="C20" s="27" t="s">
        <v>8</v>
      </c>
      <c r="D20" s="43"/>
      <c r="E20" s="20">
        <v>1300</v>
      </c>
      <c r="F20" s="21">
        <v>1000</v>
      </c>
      <c r="G20" s="22">
        <f>E20+F20</f>
        <v>2300</v>
      </c>
    </row>
    <row r="21" spans="1:7">
      <c r="A21" s="40">
        <v>3</v>
      </c>
      <c r="B21" s="42"/>
      <c r="C21" s="24" t="s">
        <v>10</v>
      </c>
      <c r="D21" s="43">
        <v>668</v>
      </c>
      <c r="E21" s="25">
        <f>SUM(E22:E24)</f>
        <v>12983</v>
      </c>
      <c r="F21" s="7">
        <f>SUM(F22:F24)</f>
        <v>2900</v>
      </c>
      <c r="G21" s="19">
        <f>SUM(G22:G24)</f>
        <v>15883</v>
      </c>
    </row>
    <row r="22" spans="1:7">
      <c r="A22" s="40"/>
      <c r="B22" s="42">
        <v>4210</v>
      </c>
      <c r="C22" s="27" t="s">
        <v>6</v>
      </c>
      <c r="D22" s="43"/>
      <c r="E22" s="20">
        <v>6983</v>
      </c>
      <c r="F22" s="21">
        <v>1000</v>
      </c>
      <c r="G22" s="22">
        <f>E22+F22</f>
        <v>7983</v>
      </c>
    </row>
    <row r="23" spans="1:7">
      <c r="A23" s="40"/>
      <c r="B23" s="42">
        <v>4300</v>
      </c>
      <c r="C23" s="27" t="s">
        <v>8</v>
      </c>
      <c r="D23" s="43"/>
      <c r="E23" s="20">
        <v>6000</v>
      </c>
      <c r="F23" s="21">
        <v>1150</v>
      </c>
      <c r="G23" s="22">
        <f>E23+F23</f>
        <v>7150</v>
      </c>
    </row>
    <row r="24" spans="1:7">
      <c r="A24" s="40"/>
      <c r="B24" s="42">
        <v>4350</v>
      </c>
      <c r="C24" s="27" t="s">
        <v>11</v>
      </c>
      <c r="D24" s="43"/>
      <c r="E24" s="20">
        <v>0</v>
      </c>
      <c r="F24" s="21">
        <v>750</v>
      </c>
      <c r="G24" s="22">
        <f>E24+F24</f>
        <v>750</v>
      </c>
    </row>
    <row r="25" spans="1:7" ht="15.75" customHeight="1">
      <c r="A25" s="40">
        <v>4</v>
      </c>
      <c r="B25" s="42"/>
      <c r="C25" s="24" t="s">
        <v>12</v>
      </c>
      <c r="D25" s="43">
        <v>208</v>
      </c>
      <c r="E25" s="25">
        <f>SUM(E26:E28)</f>
        <v>0</v>
      </c>
      <c r="F25" s="7">
        <f>SUM(F26:F28)</f>
        <v>7466</v>
      </c>
      <c r="G25" s="29">
        <f>SUM(G26:G28)</f>
        <v>7466</v>
      </c>
    </row>
    <row r="26" spans="1:7">
      <c r="A26" s="40"/>
      <c r="B26" s="42">
        <v>4210</v>
      </c>
      <c r="C26" s="27" t="s">
        <v>6</v>
      </c>
      <c r="D26" s="43"/>
      <c r="E26" s="20">
        <v>0</v>
      </c>
      <c r="F26" s="21">
        <v>500</v>
      </c>
      <c r="G26" s="30">
        <f>E26+F26</f>
        <v>500</v>
      </c>
    </row>
    <row r="27" spans="1:7">
      <c r="A27" s="40"/>
      <c r="B27" s="42">
        <v>4260</v>
      </c>
      <c r="C27" s="27" t="s">
        <v>7</v>
      </c>
      <c r="D27" s="43"/>
      <c r="E27" s="20">
        <v>0</v>
      </c>
      <c r="F27" s="21">
        <v>3400</v>
      </c>
      <c r="G27" s="30">
        <f>E27+F27</f>
        <v>3400</v>
      </c>
    </row>
    <row r="28" spans="1:7">
      <c r="A28" s="40"/>
      <c r="B28" s="42">
        <v>4300</v>
      </c>
      <c r="C28" s="27" t="s">
        <v>8</v>
      </c>
      <c r="D28" s="43"/>
      <c r="E28" s="20">
        <v>0</v>
      </c>
      <c r="F28" s="21">
        <v>3566</v>
      </c>
      <c r="G28" s="30">
        <f>E28+F28</f>
        <v>3566</v>
      </c>
    </row>
    <row r="29" spans="1:7">
      <c r="A29" s="40">
        <v>5</v>
      </c>
      <c r="B29" s="42"/>
      <c r="C29" s="24" t="s">
        <v>13</v>
      </c>
      <c r="D29" s="43">
        <v>871</v>
      </c>
      <c r="E29" s="25">
        <f>SUM(E30:E32)</f>
        <v>18298</v>
      </c>
      <c r="F29" s="7">
        <f>SUM(F30:F32)</f>
        <v>0</v>
      </c>
      <c r="G29" s="19">
        <f>SUM(G30:G32)</f>
        <v>18298</v>
      </c>
    </row>
    <row r="30" spans="1:7">
      <c r="A30" s="40"/>
      <c r="B30" s="42">
        <v>4210</v>
      </c>
      <c r="C30" s="27" t="s">
        <v>6</v>
      </c>
      <c r="D30" s="43"/>
      <c r="E30" s="20">
        <v>8298</v>
      </c>
      <c r="F30" s="21">
        <v>0</v>
      </c>
      <c r="G30" s="30">
        <f>E30+F30</f>
        <v>8298</v>
      </c>
    </row>
    <row r="31" spans="1:7">
      <c r="A31" s="40"/>
      <c r="B31" s="42">
        <v>4260</v>
      </c>
      <c r="C31" s="27" t="s">
        <v>7</v>
      </c>
      <c r="D31" s="43"/>
      <c r="E31" s="20">
        <v>0</v>
      </c>
      <c r="F31" s="21">
        <v>0</v>
      </c>
      <c r="G31" s="30">
        <f>E31+F31</f>
        <v>0</v>
      </c>
    </row>
    <row r="32" spans="1:7">
      <c r="A32" s="40"/>
      <c r="B32" s="42">
        <v>4300</v>
      </c>
      <c r="C32" s="27" t="s">
        <v>8</v>
      </c>
      <c r="D32" s="43"/>
      <c r="E32" s="20">
        <v>10000</v>
      </c>
      <c r="F32" s="21">
        <v>0</v>
      </c>
      <c r="G32" s="30">
        <f>E32+F32</f>
        <v>10000</v>
      </c>
    </row>
    <row r="33" spans="1:7">
      <c r="A33" s="40">
        <v>6</v>
      </c>
      <c r="B33" s="42"/>
      <c r="C33" s="24" t="s">
        <v>14</v>
      </c>
      <c r="D33" s="43">
        <v>286</v>
      </c>
      <c r="E33" s="25">
        <f>SUM(E34:E36)</f>
        <v>5055</v>
      </c>
      <c r="F33" s="7">
        <f>SUM(F34:F36)</f>
        <v>3838</v>
      </c>
      <c r="G33" s="19">
        <f>SUM(G34:G36)</f>
        <v>8893</v>
      </c>
    </row>
    <row r="34" spans="1:7">
      <c r="A34" s="40"/>
      <c r="B34" s="42">
        <v>4210</v>
      </c>
      <c r="C34" s="27" t="s">
        <v>6</v>
      </c>
      <c r="D34" s="43"/>
      <c r="E34" s="20">
        <v>5055</v>
      </c>
      <c r="F34" s="21">
        <v>1738</v>
      </c>
      <c r="G34" s="30">
        <f>E34+F34</f>
        <v>6793</v>
      </c>
    </row>
    <row r="35" spans="1:7">
      <c r="A35" s="40"/>
      <c r="B35" s="42">
        <v>4260</v>
      </c>
      <c r="C35" s="27" t="s">
        <v>7</v>
      </c>
      <c r="D35" s="43"/>
      <c r="E35" s="20">
        <v>0</v>
      </c>
      <c r="F35" s="21">
        <v>900</v>
      </c>
      <c r="G35" s="30">
        <f>E35+F35</f>
        <v>900</v>
      </c>
    </row>
    <row r="36" spans="1:7">
      <c r="A36" s="40"/>
      <c r="B36" s="42">
        <v>4300</v>
      </c>
      <c r="C36" s="27" t="s">
        <v>8</v>
      </c>
      <c r="D36" s="43"/>
      <c r="E36" s="20">
        <v>0</v>
      </c>
      <c r="F36" s="21">
        <v>1200</v>
      </c>
      <c r="G36" s="30">
        <f>E36+F36</f>
        <v>1200</v>
      </c>
    </row>
    <row r="37" spans="1:7">
      <c r="A37" s="40">
        <v>7</v>
      </c>
      <c r="B37" s="42"/>
      <c r="C37" s="24" t="s">
        <v>15</v>
      </c>
      <c r="D37" s="43">
        <v>158</v>
      </c>
      <c r="E37" s="25">
        <f>SUM(E38:E40)</f>
        <v>4451</v>
      </c>
      <c r="F37" s="7">
        <f>SUM(F38:F40)</f>
        <v>2100</v>
      </c>
      <c r="G37" s="19">
        <f>SUM(G38:G40)</f>
        <v>6551</v>
      </c>
    </row>
    <row r="38" spans="1:7">
      <c r="A38" s="40"/>
      <c r="B38" s="42">
        <v>4210</v>
      </c>
      <c r="C38" s="27" t="s">
        <v>6</v>
      </c>
      <c r="D38" s="43"/>
      <c r="E38" s="20">
        <v>3600</v>
      </c>
      <c r="F38" s="21">
        <v>700</v>
      </c>
      <c r="G38" s="30">
        <f>E38+F38</f>
        <v>4300</v>
      </c>
    </row>
    <row r="39" spans="1:7">
      <c r="A39" s="40"/>
      <c r="B39" s="42">
        <v>4260</v>
      </c>
      <c r="C39" s="27" t="s">
        <v>7</v>
      </c>
      <c r="D39" s="43"/>
      <c r="E39" s="20">
        <v>0</v>
      </c>
      <c r="F39" s="21">
        <v>600</v>
      </c>
      <c r="G39" s="30">
        <f>E39+F39</f>
        <v>600</v>
      </c>
    </row>
    <row r="40" spans="1:7">
      <c r="A40" s="40"/>
      <c r="B40" s="42">
        <v>4300</v>
      </c>
      <c r="C40" s="27" t="s">
        <v>8</v>
      </c>
      <c r="D40" s="43"/>
      <c r="E40" s="20">
        <v>851</v>
      </c>
      <c r="F40" s="21">
        <v>800</v>
      </c>
      <c r="G40" s="30">
        <f>E40+F40</f>
        <v>1651</v>
      </c>
    </row>
    <row r="41" spans="1:7">
      <c r="A41" s="40">
        <v>8</v>
      </c>
      <c r="B41" s="42"/>
      <c r="C41" s="24" t="s">
        <v>16</v>
      </c>
      <c r="D41" s="43">
        <v>93</v>
      </c>
      <c r="E41" s="25">
        <f>SUM(E42:E44)</f>
        <v>4362</v>
      </c>
      <c r="F41" s="7">
        <f>SUM(F42:F44)</f>
        <v>1000</v>
      </c>
      <c r="G41" s="19">
        <f>SUM(G42:G44)</f>
        <v>5362</v>
      </c>
    </row>
    <row r="42" spans="1:7">
      <c r="A42" s="40"/>
      <c r="B42" s="42">
        <v>4210</v>
      </c>
      <c r="C42" s="27" t="s">
        <v>6</v>
      </c>
      <c r="D42" s="43"/>
      <c r="E42" s="20">
        <v>3107</v>
      </c>
      <c r="F42" s="21">
        <v>500</v>
      </c>
      <c r="G42" s="30">
        <f>E42+F42</f>
        <v>3607</v>
      </c>
    </row>
    <row r="43" spans="1:7">
      <c r="A43" s="40"/>
      <c r="B43" s="42">
        <v>4260</v>
      </c>
      <c r="C43" s="27" t="s">
        <v>7</v>
      </c>
      <c r="D43" s="43"/>
      <c r="E43" s="31">
        <v>0</v>
      </c>
      <c r="F43" s="21">
        <v>0</v>
      </c>
      <c r="G43" s="30">
        <f>E43+F43</f>
        <v>0</v>
      </c>
    </row>
    <row r="44" spans="1:7">
      <c r="A44" s="40"/>
      <c r="B44" s="42">
        <v>4300</v>
      </c>
      <c r="C44" s="27" t="s">
        <v>8</v>
      </c>
      <c r="D44" s="43"/>
      <c r="E44" s="31">
        <v>1255</v>
      </c>
      <c r="F44" s="21">
        <v>500</v>
      </c>
      <c r="G44" s="30">
        <f>E44+F44</f>
        <v>1755</v>
      </c>
    </row>
    <row r="45" spans="1:7">
      <c r="A45" s="40">
        <v>9</v>
      </c>
      <c r="B45" s="42"/>
      <c r="C45" s="24" t="s">
        <v>17</v>
      </c>
      <c r="D45" s="43">
        <v>179</v>
      </c>
      <c r="E45" s="25">
        <f>SUM(E46:E48)</f>
        <v>1537</v>
      </c>
      <c r="F45" s="7">
        <f>SUM(F46:F48)</f>
        <v>5398</v>
      </c>
      <c r="G45" s="19">
        <f>SUM(G46:G48)</f>
        <v>6935</v>
      </c>
    </row>
    <row r="46" spans="1:7">
      <c r="A46" s="40"/>
      <c r="B46" s="42">
        <v>4210</v>
      </c>
      <c r="C46" s="27" t="s">
        <v>6</v>
      </c>
      <c r="D46" s="43"/>
      <c r="E46" s="20">
        <v>1537</v>
      </c>
      <c r="F46" s="21">
        <v>798</v>
      </c>
      <c r="G46" s="30">
        <f>E46+F46</f>
        <v>2335</v>
      </c>
    </row>
    <row r="47" spans="1:7">
      <c r="A47" s="40"/>
      <c r="B47" s="42">
        <v>4260</v>
      </c>
      <c r="C47" s="27" t="s">
        <v>7</v>
      </c>
      <c r="D47" s="43"/>
      <c r="E47" s="20">
        <v>0</v>
      </c>
      <c r="F47" s="21">
        <v>3600</v>
      </c>
      <c r="G47" s="30">
        <f>E47+F47</f>
        <v>3600</v>
      </c>
    </row>
    <row r="48" spans="1:7">
      <c r="A48" s="40"/>
      <c r="B48" s="42">
        <v>4300</v>
      </c>
      <c r="C48" s="27" t="s">
        <v>8</v>
      </c>
      <c r="D48" s="43"/>
      <c r="E48" s="20">
        <v>0</v>
      </c>
      <c r="F48" s="21">
        <v>1000</v>
      </c>
      <c r="G48" s="30">
        <f>E48+F48</f>
        <v>1000</v>
      </c>
    </row>
    <row r="49" spans="1:22">
      <c r="A49" s="40">
        <v>10</v>
      </c>
      <c r="B49" s="42"/>
      <c r="C49" s="24" t="s">
        <v>18</v>
      </c>
      <c r="D49" s="43">
        <v>233</v>
      </c>
      <c r="E49" s="25">
        <f>SUM(E50:E52)</f>
        <v>5023</v>
      </c>
      <c r="F49" s="7">
        <f>SUM(F50:F52)</f>
        <v>2900</v>
      </c>
      <c r="G49" s="29">
        <f>SUM(G50:G52)</f>
        <v>7923</v>
      </c>
    </row>
    <row r="50" spans="1:22">
      <c r="A50" s="40"/>
      <c r="B50" s="42">
        <v>4210</v>
      </c>
      <c r="C50" s="27" t="s">
        <v>6</v>
      </c>
      <c r="D50" s="43"/>
      <c r="E50" s="20">
        <v>1523</v>
      </c>
      <c r="F50" s="21">
        <v>1000</v>
      </c>
      <c r="G50" s="30">
        <f>E50+F50</f>
        <v>2523</v>
      </c>
    </row>
    <row r="51" spans="1:22">
      <c r="A51" s="40"/>
      <c r="B51" s="42">
        <v>4260</v>
      </c>
      <c r="C51" s="27" t="s">
        <v>7</v>
      </c>
      <c r="D51" s="43"/>
      <c r="E51" s="20">
        <v>0</v>
      </c>
      <c r="F51" s="21">
        <v>800</v>
      </c>
      <c r="G51" s="30">
        <f>E51+F51</f>
        <v>800</v>
      </c>
    </row>
    <row r="52" spans="1:22">
      <c r="A52" s="40"/>
      <c r="B52" s="42">
        <v>4300</v>
      </c>
      <c r="C52" s="27" t="s">
        <v>8</v>
      </c>
      <c r="D52" s="43"/>
      <c r="E52" s="20">
        <v>3500</v>
      </c>
      <c r="F52" s="21">
        <v>1100</v>
      </c>
      <c r="G52" s="30">
        <f>E52+F52</f>
        <v>4600</v>
      </c>
    </row>
    <row r="53" spans="1:22">
      <c r="A53" s="40">
        <v>11</v>
      </c>
      <c r="B53" s="42"/>
      <c r="C53" s="24" t="s">
        <v>19</v>
      </c>
      <c r="D53" s="43">
        <v>333</v>
      </c>
      <c r="E53" s="25">
        <f>SUM(E54:E56)</f>
        <v>5833</v>
      </c>
      <c r="F53" s="7">
        <f>SUM(F54:F56)</f>
        <v>3920</v>
      </c>
      <c r="G53" s="29">
        <f>SUM(G54:G56)</f>
        <v>9753</v>
      </c>
    </row>
    <row r="54" spans="1:22">
      <c r="A54" s="40"/>
      <c r="B54" s="42">
        <v>4210</v>
      </c>
      <c r="C54" s="27" t="s">
        <v>6</v>
      </c>
      <c r="D54" s="43"/>
      <c r="E54" s="20">
        <v>3500</v>
      </c>
      <c r="F54" s="21">
        <v>1520</v>
      </c>
      <c r="G54" s="30">
        <f>E54+F54</f>
        <v>5020</v>
      </c>
      <c r="V54" t="s">
        <v>26</v>
      </c>
    </row>
    <row r="55" spans="1:22">
      <c r="A55" s="40"/>
      <c r="B55" s="42">
        <v>4260</v>
      </c>
      <c r="C55" s="27" t="s">
        <v>7</v>
      </c>
      <c r="D55" s="43"/>
      <c r="E55" s="20">
        <v>0</v>
      </c>
      <c r="F55" s="21">
        <v>900</v>
      </c>
      <c r="G55" s="30">
        <f>E55+F55</f>
        <v>900</v>
      </c>
    </row>
    <row r="56" spans="1:22">
      <c r="A56" s="40"/>
      <c r="B56" s="42">
        <v>4300</v>
      </c>
      <c r="C56" s="27" t="s">
        <v>8</v>
      </c>
      <c r="D56" s="43"/>
      <c r="E56" s="20">
        <v>2333</v>
      </c>
      <c r="F56" s="21">
        <v>1500</v>
      </c>
      <c r="G56" s="30">
        <f>E56+F56</f>
        <v>3833</v>
      </c>
    </row>
    <row r="57" spans="1:22">
      <c r="A57" s="60" t="s">
        <v>21</v>
      </c>
      <c r="B57" s="61"/>
      <c r="C57" s="61"/>
      <c r="D57" s="61"/>
      <c r="E57" s="61"/>
      <c r="F57" s="61"/>
      <c r="G57" s="62"/>
    </row>
    <row r="58" spans="1:22">
      <c r="A58" s="40">
        <v>12</v>
      </c>
      <c r="B58" s="42"/>
      <c r="C58" s="24" t="s">
        <v>20</v>
      </c>
      <c r="D58" s="43">
        <v>144</v>
      </c>
      <c r="E58" s="25">
        <f>SUM(E59:E61)</f>
        <v>4095</v>
      </c>
      <c r="F58" s="7">
        <f>SUM(F59:F61)</f>
        <v>2200</v>
      </c>
      <c r="G58" s="29">
        <f>SUM(G59:G61)</f>
        <v>6295</v>
      </c>
    </row>
    <row r="59" spans="1:22">
      <c r="A59" s="40"/>
      <c r="B59" s="42">
        <v>4210</v>
      </c>
      <c r="C59" s="27" t="s">
        <v>6</v>
      </c>
      <c r="D59" s="43"/>
      <c r="E59" s="20">
        <v>3095</v>
      </c>
      <c r="F59" s="21">
        <v>1000</v>
      </c>
      <c r="G59" s="30">
        <f>E59+F59</f>
        <v>4095</v>
      </c>
    </row>
    <row r="60" spans="1:22">
      <c r="A60" s="40"/>
      <c r="B60" s="42">
        <v>4260</v>
      </c>
      <c r="C60" s="27" t="s">
        <v>7</v>
      </c>
      <c r="D60" s="43"/>
      <c r="E60" s="20">
        <v>0</v>
      </c>
      <c r="F60" s="21">
        <v>700</v>
      </c>
      <c r="G60" s="30">
        <f>E60+F60</f>
        <v>700</v>
      </c>
    </row>
    <row r="61" spans="1:22">
      <c r="A61" s="40"/>
      <c r="B61" s="42">
        <v>4300</v>
      </c>
      <c r="C61" s="27" t="s">
        <v>8</v>
      </c>
      <c r="D61" s="44"/>
      <c r="E61" s="20">
        <v>1000</v>
      </c>
      <c r="F61" s="21">
        <v>500</v>
      </c>
      <c r="G61" s="30">
        <f>E61+F61</f>
        <v>1500</v>
      </c>
    </row>
    <row r="62" spans="1:22">
      <c r="A62" s="40">
        <v>13</v>
      </c>
      <c r="B62" s="42"/>
      <c r="C62" s="24" t="s">
        <v>22</v>
      </c>
      <c r="D62" s="43">
        <v>2315</v>
      </c>
      <c r="E62" s="33">
        <f>SUM(E63:E65)</f>
        <v>18298</v>
      </c>
      <c r="F62" s="7">
        <f>SUM(F63:F65)</f>
        <v>0</v>
      </c>
      <c r="G62" s="19">
        <f>SUM(G63:G65)</f>
        <v>18298</v>
      </c>
    </row>
    <row r="63" spans="1:22">
      <c r="A63" s="40"/>
      <c r="B63" s="42">
        <v>4210</v>
      </c>
      <c r="C63" s="27" t="s">
        <v>6</v>
      </c>
      <c r="D63" s="43"/>
      <c r="E63" s="31">
        <v>10000</v>
      </c>
      <c r="F63" s="21">
        <v>0</v>
      </c>
      <c r="G63" s="22">
        <f>E63+F63</f>
        <v>10000</v>
      </c>
    </row>
    <row r="64" spans="1:22">
      <c r="A64" s="40"/>
      <c r="B64" s="42">
        <v>4260</v>
      </c>
      <c r="C64" s="27" t="s">
        <v>7</v>
      </c>
      <c r="D64" s="43"/>
      <c r="E64" s="31">
        <v>0</v>
      </c>
      <c r="F64" s="21">
        <v>0</v>
      </c>
      <c r="G64" s="22">
        <f>E64+F64</f>
        <v>0</v>
      </c>
    </row>
    <row r="65" spans="1:7">
      <c r="A65" s="40"/>
      <c r="B65" s="42">
        <v>4300</v>
      </c>
      <c r="C65" s="27" t="s">
        <v>8</v>
      </c>
      <c r="D65" s="43"/>
      <c r="E65" s="31">
        <v>8298</v>
      </c>
      <c r="F65" s="21">
        <v>0</v>
      </c>
      <c r="G65" s="22">
        <f>E65+F65</f>
        <v>8298</v>
      </c>
    </row>
    <row r="66" spans="1:7">
      <c r="A66" s="40">
        <v>14</v>
      </c>
      <c r="B66" s="42"/>
      <c r="C66" s="24" t="s">
        <v>23</v>
      </c>
      <c r="D66" s="43">
        <v>302</v>
      </c>
      <c r="E66" s="25">
        <f>SUM(E67:E69)</f>
        <v>9186</v>
      </c>
      <c r="F66" s="7">
        <f>SUM(F67:F69)</f>
        <v>0</v>
      </c>
      <c r="G66" s="29">
        <f>SUM(G67:G69)</f>
        <v>9186</v>
      </c>
    </row>
    <row r="67" spans="1:7">
      <c r="A67" s="40"/>
      <c r="B67" s="42">
        <v>4210</v>
      </c>
      <c r="C67" s="27" t="s">
        <v>6</v>
      </c>
      <c r="D67" s="43"/>
      <c r="E67" s="20">
        <v>9186</v>
      </c>
      <c r="F67" s="21">
        <v>0</v>
      </c>
      <c r="G67" s="30">
        <f>E67+F67</f>
        <v>9186</v>
      </c>
    </row>
    <row r="68" spans="1:7">
      <c r="A68" s="40"/>
      <c r="B68" s="42">
        <v>4260</v>
      </c>
      <c r="C68" s="27" t="s">
        <v>7</v>
      </c>
      <c r="D68" s="43"/>
      <c r="E68" s="20">
        <v>0</v>
      </c>
      <c r="F68" s="21">
        <v>0</v>
      </c>
      <c r="G68" s="30">
        <f>E68+F68</f>
        <v>0</v>
      </c>
    </row>
    <row r="69" spans="1:7">
      <c r="A69" s="40"/>
      <c r="B69" s="42">
        <v>4300</v>
      </c>
      <c r="C69" s="27" t="s">
        <v>8</v>
      </c>
      <c r="D69" s="43"/>
      <c r="E69" s="20">
        <v>0</v>
      </c>
      <c r="F69" s="21">
        <v>0</v>
      </c>
      <c r="G69" s="30">
        <f>E69+F69</f>
        <v>0</v>
      </c>
    </row>
    <row r="70" spans="1:7">
      <c r="A70" s="40">
        <v>15</v>
      </c>
      <c r="B70" s="42"/>
      <c r="C70" s="24" t="s">
        <v>24</v>
      </c>
      <c r="D70" s="43">
        <v>291</v>
      </c>
      <c r="E70" s="25">
        <f>SUM(E71:E73)</f>
        <v>3655</v>
      </c>
      <c r="F70" s="7">
        <f>SUM(F71:F73)</f>
        <v>5330</v>
      </c>
      <c r="G70" s="29">
        <f>SUM(G71:G73)</f>
        <v>8985</v>
      </c>
    </row>
    <row r="71" spans="1:7">
      <c r="A71" s="40"/>
      <c r="B71" s="42">
        <v>4210</v>
      </c>
      <c r="C71" s="27" t="s">
        <v>6</v>
      </c>
      <c r="D71" s="43"/>
      <c r="E71" s="20">
        <v>2500</v>
      </c>
      <c r="F71" s="21">
        <v>800</v>
      </c>
      <c r="G71" s="30">
        <f>E71+F71</f>
        <v>3300</v>
      </c>
    </row>
    <row r="72" spans="1:7">
      <c r="A72" s="40"/>
      <c r="B72" s="42">
        <v>4260</v>
      </c>
      <c r="C72" s="27" t="s">
        <v>7</v>
      </c>
      <c r="D72" s="43"/>
      <c r="E72" s="20"/>
      <c r="F72" s="21">
        <v>3400</v>
      </c>
      <c r="G72" s="30">
        <f>E72+F72</f>
        <v>3400</v>
      </c>
    </row>
    <row r="73" spans="1:7">
      <c r="A73" s="40"/>
      <c r="B73" s="42">
        <v>4300</v>
      </c>
      <c r="C73" s="27" t="s">
        <v>8</v>
      </c>
      <c r="D73" s="43"/>
      <c r="E73" s="20">
        <v>1155</v>
      </c>
      <c r="F73" s="21">
        <v>1130</v>
      </c>
      <c r="G73" s="30">
        <f>E73+F73</f>
        <v>2285</v>
      </c>
    </row>
    <row r="74" spans="1:7">
      <c r="A74" s="40">
        <v>16</v>
      </c>
      <c r="B74" s="42"/>
      <c r="C74" s="24" t="s">
        <v>25</v>
      </c>
      <c r="D74" s="43">
        <v>93</v>
      </c>
      <c r="E74" s="25">
        <f>SUM(E75:E77)</f>
        <v>3662</v>
      </c>
      <c r="F74" s="7">
        <f>SUM(F75:F77)</f>
        <v>1700</v>
      </c>
      <c r="G74" s="29">
        <f>SUM(G75:G77)</f>
        <v>5362</v>
      </c>
    </row>
    <row r="75" spans="1:7">
      <c r="A75" s="23"/>
      <c r="B75" s="42">
        <v>4210</v>
      </c>
      <c r="C75" s="27" t="s">
        <v>6</v>
      </c>
      <c r="D75" s="43"/>
      <c r="E75" s="20">
        <v>662</v>
      </c>
      <c r="F75" s="21">
        <v>500</v>
      </c>
      <c r="G75" s="30">
        <f>E75+F75</f>
        <v>1162</v>
      </c>
    </row>
    <row r="76" spans="1:7">
      <c r="A76" s="23"/>
      <c r="B76" s="42">
        <v>4260</v>
      </c>
      <c r="C76" s="27" t="s">
        <v>7</v>
      </c>
      <c r="D76" s="44"/>
      <c r="E76" s="20">
        <v>0</v>
      </c>
      <c r="F76" s="21">
        <v>300</v>
      </c>
      <c r="G76" s="30">
        <f>E76+F76</f>
        <v>300</v>
      </c>
    </row>
    <row r="77" spans="1:7">
      <c r="A77" s="23"/>
      <c r="B77" s="42">
        <v>4300</v>
      </c>
      <c r="C77" s="27" t="s">
        <v>8</v>
      </c>
      <c r="D77" s="44"/>
      <c r="E77" s="20">
        <v>3000</v>
      </c>
      <c r="F77" s="21">
        <v>900</v>
      </c>
      <c r="G77" s="30">
        <f>E77+F77</f>
        <v>3900</v>
      </c>
    </row>
    <row r="78" spans="1:7">
      <c r="A78" s="32"/>
      <c r="B78" s="26"/>
      <c r="C78" s="26"/>
      <c r="D78" s="44"/>
      <c r="E78" s="34"/>
      <c r="F78" s="21" t="s">
        <v>26</v>
      </c>
      <c r="G78" s="22"/>
    </row>
    <row r="79" spans="1:7">
      <c r="A79" s="32"/>
      <c r="B79" s="26"/>
      <c r="C79" s="24"/>
      <c r="D79" s="44"/>
      <c r="E79" s="33"/>
      <c r="F79" s="7"/>
      <c r="G79" s="19"/>
    </row>
    <row r="80" spans="1:7">
      <c r="A80" s="32"/>
      <c r="B80" s="26"/>
      <c r="C80" s="24" t="s">
        <v>27</v>
      </c>
      <c r="D80" s="43">
        <f>D13+D17+D21+D25+D29+D33+D37+D41+D45+D49+D53+D58+D62+D66+D70+D74</f>
        <v>6814</v>
      </c>
      <c r="E80" s="25">
        <f>E13+E17+E21+E25+E29+E33+E37+E41+E45+E49+E53+E58+E62+E66+E70+E74</f>
        <v>107768</v>
      </c>
      <c r="F80" s="7">
        <f>F13+F17+F21+F25+F29+F33+F37+F41+F45+F49+F53+F58+F62+F66+F70+F74</f>
        <v>46452</v>
      </c>
      <c r="G80" s="29">
        <f>G13+G17+G21+G25+G29+G33+G37+G41+G45+G49+G53+G58+G62+G66+G70+G74</f>
        <v>154220</v>
      </c>
    </row>
    <row r="81" spans="1:22">
      <c r="A81" s="32"/>
      <c r="B81" s="26"/>
      <c r="C81" s="26" t="s">
        <v>28</v>
      </c>
      <c r="D81" s="43">
        <v>3543</v>
      </c>
      <c r="E81" s="31"/>
      <c r="F81" s="21"/>
      <c r="G81" s="22"/>
    </row>
    <row r="82" spans="1:22" ht="15.75" thickBot="1">
      <c r="A82" s="35"/>
      <c r="B82" s="36"/>
      <c r="C82" s="36" t="s">
        <v>26</v>
      </c>
      <c r="D82" s="45">
        <f>D80+D81</f>
        <v>10357</v>
      </c>
      <c r="E82" s="37"/>
      <c r="F82" s="38"/>
      <c r="G82" s="39"/>
    </row>
    <row r="83" spans="1:22" ht="15.75" thickTop="1">
      <c r="A83" s="1"/>
    </row>
    <row r="84" spans="1:22">
      <c r="A84" s="1" t="s">
        <v>26</v>
      </c>
    </row>
    <row r="85" spans="1:22">
      <c r="A85" s="1"/>
    </row>
    <row r="86" spans="1:22">
      <c r="A86" s="1"/>
    </row>
    <row r="87" spans="1:22">
      <c r="A87" s="1"/>
    </row>
    <row r="88" spans="1:22">
      <c r="A88" s="1"/>
    </row>
    <row r="89" spans="1:22" ht="15.75">
      <c r="A89" s="82" t="s">
        <v>43</v>
      </c>
      <c r="B89" s="82"/>
      <c r="C89" s="82"/>
      <c r="D89" s="82"/>
      <c r="E89" s="82"/>
      <c r="F89" s="82"/>
    </row>
    <row r="90" spans="1:22">
      <c r="A90" s="1"/>
    </row>
    <row r="91" spans="1:22">
      <c r="A91" s="83" t="s">
        <v>29</v>
      </c>
      <c r="B91" s="83"/>
      <c r="C91" s="83"/>
      <c r="D91" s="83"/>
      <c r="E91" s="83"/>
      <c r="F91" s="83"/>
    </row>
    <row r="92" spans="1:22">
      <c r="A92" s="1"/>
    </row>
    <row r="93" spans="1:22" ht="15.75" thickBot="1">
      <c r="A93" s="1"/>
    </row>
    <row r="94" spans="1:22" ht="15.75" thickTop="1">
      <c r="A94" s="63" t="s">
        <v>26</v>
      </c>
      <c r="B94" s="65"/>
      <c r="C94" s="67" t="s">
        <v>30</v>
      </c>
      <c r="D94" s="69">
        <v>6814</v>
      </c>
      <c r="E94" s="46" t="s">
        <v>0</v>
      </c>
      <c r="F94" s="47" t="s">
        <v>1</v>
      </c>
      <c r="G94" s="71" t="s">
        <v>31</v>
      </c>
    </row>
    <row r="95" spans="1:22">
      <c r="A95" s="64"/>
      <c r="B95" s="66"/>
      <c r="C95" s="68"/>
      <c r="D95" s="70"/>
      <c r="E95" s="56">
        <v>107768</v>
      </c>
      <c r="F95" s="55">
        <v>46452</v>
      </c>
      <c r="G95" s="72"/>
      <c r="V95" t="s">
        <v>26</v>
      </c>
    </row>
    <row r="96" spans="1:22">
      <c r="A96" s="8"/>
      <c r="B96" s="5">
        <v>4210</v>
      </c>
      <c r="C96" s="6" t="s">
        <v>6</v>
      </c>
      <c r="D96" s="4"/>
      <c r="E96" s="20">
        <f>E14+E18+E22+E26+E30+E34+E38+E42+E46+E50+E54+E59+E63+E67+E71+E75</f>
        <v>66546</v>
      </c>
      <c r="F96" s="21">
        <f>F14+F18+F22+F26+F30+F34+F38+F42+F46+F50+F54+F59+F63+F67+F71+F75</f>
        <v>12556</v>
      </c>
      <c r="G96" s="30">
        <f>G14+G18+G22+G26+G30+G34+G38+G42+G46+G50+G54+G59+G63+G67+G71+G75</f>
        <v>79102</v>
      </c>
    </row>
    <row r="97" spans="1:10">
      <c r="A97" s="8"/>
      <c r="B97" s="5">
        <v>4260</v>
      </c>
      <c r="C97" s="6" t="s">
        <v>7</v>
      </c>
      <c r="D97" s="4"/>
      <c r="E97" s="20">
        <f>E15+E19+E27+E31+E35+E39+E43+E47+E51+E55+E60+E64+E68+E72+E76</f>
        <v>0</v>
      </c>
      <c r="F97" s="21">
        <f>F15+F19+F27+F31+F35+F39+F43+F47+F51+F55+F60+F64+F68+F72+F76</f>
        <v>17200</v>
      </c>
      <c r="G97" s="30">
        <f>G15+G19+G27+G31+G35+G39+G43+G47+G51+G55+G60+G64+G68+G72+G76</f>
        <v>17200</v>
      </c>
    </row>
    <row r="98" spans="1:10">
      <c r="A98" s="8"/>
      <c r="B98" s="5">
        <v>4300</v>
      </c>
      <c r="C98" s="6" t="s">
        <v>8</v>
      </c>
      <c r="D98" s="4"/>
      <c r="E98" s="20">
        <f>E16+E20+E23+E28+E32+E36+E40+E44+E48+E52+E56+E61+E65+E69+E73+E77</f>
        <v>41222</v>
      </c>
      <c r="F98" s="21">
        <f>F16+F20+F23+F28+F32+F36+F40+F44+F48+F52+F56+F61+F65+F69+F73+F77</f>
        <v>15946</v>
      </c>
      <c r="G98" s="30">
        <f>G16+G20+G23+G28+G32+G36+G40+G44+G48+G52+G56+G61+G65+G69+G73+G77</f>
        <v>57168</v>
      </c>
    </row>
    <row r="99" spans="1:10">
      <c r="A99" s="8" t="s">
        <v>26</v>
      </c>
      <c r="B99" s="5">
        <v>4350</v>
      </c>
      <c r="C99" s="6" t="s">
        <v>32</v>
      </c>
      <c r="D99" s="4" t="s">
        <v>26</v>
      </c>
      <c r="E99" s="20">
        <f>E24</f>
        <v>0</v>
      </c>
      <c r="F99" s="21">
        <f>F24</f>
        <v>750</v>
      </c>
      <c r="G99" s="30">
        <f>G24</f>
        <v>750</v>
      </c>
    </row>
    <row r="100" spans="1:10" ht="15.75" thickBot="1">
      <c r="A100" s="48"/>
      <c r="B100" s="49"/>
      <c r="C100" s="50" t="s">
        <v>27</v>
      </c>
      <c r="D100" s="51" t="s">
        <v>42</v>
      </c>
      <c r="E100" s="52">
        <f>E96+E97+E98+E99</f>
        <v>107768</v>
      </c>
      <c r="F100" s="53">
        <f>F96+F97+F98+F99</f>
        <v>46452</v>
      </c>
      <c r="G100" s="54">
        <f>G96+G97+G98+G99</f>
        <v>154220</v>
      </c>
    </row>
    <row r="101" spans="1:10" ht="15.75" thickTop="1">
      <c r="A101" s="1"/>
    </row>
    <row r="102" spans="1:10" ht="15.75">
      <c r="E102" s="88" t="s">
        <v>45</v>
      </c>
    </row>
    <row r="103" spans="1:10" ht="15.75">
      <c r="E103" s="90" t="s">
        <v>44</v>
      </c>
      <c r="J103" s="89"/>
    </row>
  </sheetData>
  <mergeCells count="19">
    <mergeCell ref="A7:G7"/>
    <mergeCell ref="C1:G1"/>
    <mergeCell ref="C2:G2"/>
    <mergeCell ref="C3:G3"/>
    <mergeCell ref="C4:G4"/>
    <mergeCell ref="G9:G11"/>
    <mergeCell ref="A57:G57"/>
    <mergeCell ref="A94:A95"/>
    <mergeCell ref="B94:B95"/>
    <mergeCell ref="C94:C95"/>
    <mergeCell ref="D94:D95"/>
    <mergeCell ref="G94:G95"/>
    <mergeCell ref="C9:C11"/>
    <mergeCell ref="A9:A11"/>
    <mergeCell ref="E9:E10"/>
    <mergeCell ref="F9:F10"/>
    <mergeCell ref="D9:D11"/>
    <mergeCell ref="A89:F89"/>
    <mergeCell ref="A91:F91"/>
  </mergeCells>
  <pageMargins left="0.19685039370078741" right="0" top="0" bottom="0" header="0.11811023622047245" footer="0.1181102362204724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2014-11-17T10:14:52Z</dcterms:modified>
</cp:coreProperties>
</file>